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инвест 2020\"/>
    </mc:Choice>
  </mc:AlternateContent>
  <bookViews>
    <workbookView xWindow="0" yWindow="0" windowWidth="20400" windowHeight="673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8" i="1" l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7" i="1"/>
  <c r="J10" i="1"/>
  <c r="J12" i="1"/>
  <c r="J14" i="1"/>
  <c r="J15" i="1"/>
  <c r="J16" i="1"/>
  <c r="J18" i="1"/>
  <c r="J20" i="1"/>
  <c r="J21" i="1"/>
  <c r="J7" i="1"/>
  <c r="T23" i="1" l="1"/>
  <c r="Q23" i="1"/>
  <c r="N23" i="1"/>
  <c r="K23" i="1"/>
  <c r="H23" i="1"/>
  <c r="E23" i="1"/>
  <c r="B23" i="1"/>
  <c r="Y22" i="1"/>
  <c r="P22" i="1"/>
  <c r="M22" i="1"/>
  <c r="G22" i="1"/>
  <c r="D22" i="1"/>
  <c r="Y21" i="1"/>
  <c r="P21" i="1"/>
  <c r="P24" i="1" s="1"/>
  <c r="M21" i="1"/>
  <c r="G21" i="1"/>
  <c r="D21" i="1"/>
  <c r="Y20" i="1"/>
  <c r="G20" i="1"/>
  <c r="D20" i="1"/>
  <c r="Y19" i="1"/>
  <c r="G19" i="1"/>
  <c r="D19" i="1"/>
  <c r="Y18" i="1"/>
  <c r="V18" i="1"/>
  <c r="S18" i="1"/>
  <c r="P18" i="1"/>
  <c r="M18" i="1"/>
  <c r="G18" i="1"/>
  <c r="D18" i="1"/>
  <c r="Y17" i="1"/>
  <c r="G17" i="1"/>
  <c r="D17" i="1"/>
  <c r="Y16" i="1"/>
  <c r="V16" i="1"/>
  <c r="S16" i="1"/>
  <c r="P16" i="1"/>
  <c r="M16" i="1"/>
  <c r="G16" i="1"/>
  <c r="D16" i="1"/>
  <c r="Y15" i="1"/>
  <c r="G15" i="1"/>
  <c r="D15" i="1"/>
  <c r="Y14" i="1"/>
  <c r="V14" i="1"/>
  <c r="S14" i="1"/>
  <c r="P14" i="1"/>
  <c r="M14" i="1"/>
  <c r="G14" i="1"/>
  <c r="D14" i="1"/>
  <c r="Y13" i="1"/>
  <c r="G13" i="1"/>
  <c r="D13" i="1"/>
  <c r="Y12" i="1"/>
  <c r="V12" i="1"/>
  <c r="S12" i="1"/>
  <c r="M12" i="1"/>
  <c r="G12" i="1"/>
  <c r="D12" i="1"/>
  <c r="Y11" i="1"/>
  <c r="G11" i="1"/>
  <c r="D11" i="1"/>
  <c r="Y10" i="1"/>
  <c r="V10" i="1"/>
  <c r="V24" i="1" s="1"/>
  <c r="S10" i="1"/>
  <c r="M10" i="1"/>
  <c r="M24" i="1" s="1"/>
  <c r="G10" i="1"/>
  <c r="D10" i="1"/>
  <c r="Y9" i="1"/>
  <c r="G9" i="1"/>
  <c r="D9" i="1"/>
  <c r="W23" i="1"/>
  <c r="V8" i="1"/>
  <c r="S8" i="1"/>
  <c r="S24" i="1" s="1"/>
  <c r="M8" i="1"/>
  <c r="J8" i="1"/>
  <c r="J24" i="1" s="1"/>
  <c r="G8" i="1"/>
  <c r="D8" i="1"/>
  <c r="Y7" i="1"/>
  <c r="G24" i="1" l="1"/>
  <c r="X26" i="1" s="1"/>
  <c r="D24" i="1"/>
  <c r="V26" i="1"/>
  <c r="Y8" i="1"/>
  <c r="Y23" i="1" s="1"/>
</calcChain>
</file>

<file path=xl/sharedStrings.xml><?xml version="1.0" encoding="utf-8"?>
<sst xmlns="http://schemas.openxmlformats.org/spreadsheetml/2006/main" count="76" uniqueCount="39">
  <si>
    <t>Ізоляція трубопроводів шкаралупою теплоізоляційною</t>
  </si>
  <si>
    <t>Додаток 1</t>
  </si>
  <si>
    <t>котельня №3</t>
  </si>
  <si>
    <t>УКТМ1</t>
  </si>
  <si>
    <t>УКТМ-7</t>
  </si>
  <si>
    <t>УКТМ-6</t>
  </si>
  <si>
    <t>економічний ефект</t>
  </si>
  <si>
    <t>котельня №1</t>
  </si>
  <si>
    <t>котельня №2</t>
  </si>
  <si>
    <t>кількість у 2х труб. обчисл.</t>
  </si>
  <si>
    <t>ціна</t>
  </si>
  <si>
    <t>всього</t>
  </si>
  <si>
    <t>котельня №5</t>
  </si>
  <si>
    <t>всього у 2х труб. обчисл.</t>
  </si>
  <si>
    <t>економія</t>
  </si>
  <si>
    <t>кількість</t>
  </si>
  <si>
    <t>м</t>
  </si>
  <si>
    <t>грн/м</t>
  </si>
  <si>
    <t>грн</t>
  </si>
  <si>
    <t>Гкал/м</t>
  </si>
  <si>
    <t>Гкал</t>
  </si>
  <si>
    <t>Ø 57 подз</t>
  </si>
  <si>
    <t>Ø 57надз</t>
  </si>
  <si>
    <t>Ø 76 подз</t>
  </si>
  <si>
    <t>Ø 76надз</t>
  </si>
  <si>
    <t>Ø 89 подз</t>
  </si>
  <si>
    <t>Ø 89надз</t>
  </si>
  <si>
    <t>Ø 108 подз</t>
  </si>
  <si>
    <t>Ø 108надз</t>
  </si>
  <si>
    <t>Ø 133 подз</t>
  </si>
  <si>
    <t>Ø 133надз</t>
  </si>
  <si>
    <t>Ø 159 подз</t>
  </si>
  <si>
    <t>Ø 159надз</t>
  </si>
  <si>
    <t>Ø 219 подз</t>
  </si>
  <si>
    <t>Ø 219надз</t>
  </si>
  <si>
    <t>Ø 273 подз</t>
  </si>
  <si>
    <t>Ø 273надз</t>
  </si>
  <si>
    <t>ВСЬОГО    м</t>
  </si>
  <si>
    <t>Вартість  грн.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</si>
</sst>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9" xfId="0" applyBorder="1" applyAlignment="1">
      <alignment wrapText="1"/>
    </xf>
    <xf numFmtId="0" fontId="0" fillId="0" borderId="12" xfId="0" applyBorder="1"/>
    <xf numFmtId="0" fontId="0" fillId="0" borderId="13" xfId="0" applyBorder="1" applyAlignment="1">
      <alignment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1" fillId="0" borderId="17" xfId="0" applyFont="1" applyBorder="1"/>
    <xf numFmtId="0" fontId="1" fillId="0" borderId="18" xfId="0" applyFont="1" applyBorder="1"/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9" xfId="0" applyBorder="1" applyAlignment="1">
      <alignment horizontal="center"/>
    </xf>
    <xf numFmtId="0" fontId="3" fillId="0" borderId="0" xfId="0" applyFont="1"/>
    <xf numFmtId="0" fontId="2" fillId="0" borderId="0" xfId="0" applyFont="1" applyBorder="1" applyAlignment="1">
      <alignment horizontal="center"/>
    </xf>
    <xf numFmtId="0" fontId="0" fillId="0" borderId="0" xfId="0" applyAlignment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6" xfId="0" applyBorder="1" applyAlignment="1"/>
    <xf numFmtId="0" fontId="0" fillId="0" borderId="5" xfId="0" applyBorder="1" applyAlignment="1"/>
    <xf numFmtId="0" fontId="0" fillId="0" borderId="7" xfId="0" applyBorder="1" applyAlignment="1"/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4" xfId="0" applyBorder="1"/>
    <xf numFmtId="0" fontId="3" fillId="0" borderId="14" xfId="0" applyFont="1" applyBorder="1"/>
    <xf numFmtId="0" fontId="4" fillId="0" borderId="14" xfId="0" applyFont="1" applyBorder="1"/>
    <xf numFmtId="0" fontId="4" fillId="0" borderId="23" xfId="0" applyFont="1" applyFill="1" applyBorder="1"/>
    <xf numFmtId="0" fontId="0" fillId="0" borderId="13" xfId="0" applyBorder="1"/>
    <xf numFmtId="0" fontId="1" fillId="0" borderId="13" xfId="0" applyFont="1" applyBorder="1"/>
    <xf numFmtId="0" fontId="1" fillId="0" borderId="20" xfId="0" applyFont="1" applyBorder="1"/>
    <xf numFmtId="0" fontId="0" fillId="0" borderId="24" xfId="0" applyBorder="1" applyAlignment="1">
      <alignment horizontal="center"/>
    </xf>
    <xf numFmtId="0" fontId="1" fillId="0" borderId="9" xfId="0" applyFont="1" applyBorder="1"/>
    <xf numFmtId="0" fontId="1" fillId="0" borderId="16" xfId="0" applyFont="1" applyBorder="1"/>
    <xf numFmtId="0" fontId="1" fillId="0" borderId="19" xfId="0" applyFont="1" applyBorder="1"/>
    <xf numFmtId="0" fontId="0" fillId="0" borderId="15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6"/>
  <sheetViews>
    <sheetView tabSelected="1" view="pageBreakPreview" zoomScale="60" zoomScaleNormal="77" workbookViewId="0">
      <selection activeCell="P22" sqref="P22"/>
    </sheetView>
  </sheetViews>
  <sheetFormatPr defaultRowHeight="15" x14ac:dyDescent="0.25"/>
  <cols>
    <col min="1" max="1" width="13.42578125" customWidth="1"/>
    <col min="2" max="2" width="8.7109375" customWidth="1"/>
    <col min="3" max="3" width="9.5703125" customWidth="1"/>
    <col min="4" max="4" width="10.28515625" customWidth="1"/>
  </cols>
  <sheetData>
    <row r="1" spans="1:25" ht="18.75" x14ac:dyDescent="0.3">
      <c r="B1" s="38" t="s">
        <v>0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9"/>
      <c r="P1" s="39"/>
      <c r="Q1" s="39"/>
      <c r="R1" s="39"/>
      <c r="S1" s="39"/>
      <c r="T1" s="39"/>
      <c r="U1" s="39"/>
      <c r="V1" s="39"/>
      <c r="W1" s="39"/>
      <c r="X1" t="s">
        <v>1</v>
      </c>
    </row>
    <row r="2" spans="1:25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5" ht="15.75" thickBot="1" x14ac:dyDescent="0.3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5" ht="15.75" thickBot="1" x14ac:dyDescent="0.3">
      <c r="A4" s="3"/>
      <c r="B4" s="59" t="s">
        <v>7</v>
      </c>
      <c r="C4" s="40"/>
      <c r="D4" s="41"/>
      <c r="E4" s="50" t="s">
        <v>8</v>
      </c>
      <c r="F4" s="50"/>
      <c r="G4" s="51"/>
      <c r="H4" s="40" t="s">
        <v>2</v>
      </c>
      <c r="I4" s="40"/>
      <c r="J4" s="41"/>
      <c r="K4" s="44" t="s">
        <v>3</v>
      </c>
      <c r="L4" s="43"/>
      <c r="M4" s="45"/>
      <c r="N4" s="40" t="s">
        <v>12</v>
      </c>
      <c r="O4" s="40"/>
      <c r="P4" s="41"/>
      <c r="Q4" s="44" t="s">
        <v>4</v>
      </c>
      <c r="R4" s="43"/>
      <c r="S4" s="45"/>
      <c r="T4" s="42" t="s">
        <v>5</v>
      </c>
      <c r="U4" s="43"/>
      <c r="V4" s="46"/>
      <c r="W4" s="47" t="s">
        <v>6</v>
      </c>
      <c r="X4" s="48"/>
      <c r="Y4" s="49"/>
    </row>
    <row r="5" spans="1:25" ht="60" x14ac:dyDescent="0.25">
      <c r="A5" s="52"/>
      <c r="B5" s="7" t="s">
        <v>9</v>
      </c>
      <c r="C5" s="5" t="s">
        <v>10</v>
      </c>
      <c r="D5" s="8" t="s">
        <v>11</v>
      </c>
      <c r="E5" s="9" t="s">
        <v>9</v>
      </c>
      <c r="F5" s="5" t="s">
        <v>10</v>
      </c>
      <c r="G5" s="8" t="s">
        <v>11</v>
      </c>
      <c r="H5" s="7" t="s">
        <v>9</v>
      </c>
      <c r="I5" s="5" t="s">
        <v>10</v>
      </c>
      <c r="J5" s="8" t="s">
        <v>11</v>
      </c>
      <c r="K5" s="7" t="s">
        <v>9</v>
      </c>
      <c r="L5" s="5" t="s">
        <v>10</v>
      </c>
      <c r="M5" s="8" t="s">
        <v>11</v>
      </c>
      <c r="N5" s="63" t="s">
        <v>9</v>
      </c>
      <c r="O5" s="6" t="s">
        <v>10</v>
      </c>
      <c r="P5" s="6" t="s">
        <v>11</v>
      </c>
      <c r="Q5" s="7" t="s">
        <v>9</v>
      </c>
      <c r="R5" s="5" t="s">
        <v>10</v>
      </c>
      <c r="S5" s="8" t="s">
        <v>11</v>
      </c>
      <c r="T5" s="9" t="s">
        <v>9</v>
      </c>
      <c r="U5" s="5" t="s">
        <v>10</v>
      </c>
      <c r="V5" s="6" t="s">
        <v>11</v>
      </c>
      <c r="W5" s="7" t="s">
        <v>13</v>
      </c>
      <c r="X5" s="5" t="s">
        <v>14</v>
      </c>
      <c r="Y5" s="8" t="s">
        <v>15</v>
      </c>
    </row>
    <row r="6" spans="1:25" x14ac:dyDescent="0.25">
      <c r="A6" s="52"/>
      <c r="B6" s="10" t="s">
        <v>16</v>
      </c>
      <c r="C6" s="11" t="s">
        <v>17</v>
      </c>
      <c r="D6" s="12" t="s">
        <v>18</v>
      </c>
      <c r="E6" s="13" t="s">
        <v>16</v>
      </c>
      <c r="F6" s="11" t="s">
        <v>17</v>
      </c>
      <c r="G6" s="14" t="s">
        <v>18</v>
      </c>
      <c r="H6" s="10" t="s">
        <v>16</v>
      </c>
      <c r="I6" s="11" t="s">
        <v>17</v>
      </c>
      <c r="J6" s="12" t="s">
        <v>18</v>
      </c>
      <c r="K6" s="10" t="s">
        <v>16</v>
      </c>
      <c r="L6" s="11" t="s">
        <v>17</v>
      </c>
      <c r="M6" s="12" t="s">
        <v>18</v>
      </c>
      <c r="N6" s="16" t="s">
        <v>16</v>
      </c>
      <c r="O6" s="14" t="s">
        <v>17</v>
      </c>
      <c r="P6" s="14" t="s">
        <v>18</v>
      </c>
      <c r="Q6" s="15" t="s">
        <v>16</v>
      </c>
      <c r="R6" s="11" t="s">
        <v>17</v>
      </c>
      <c r="S6" s="12" t="s">
        <v>18</v>
      </c>
      <c r="T6" s="16" t="s">
        <v>16</v>
      </c>
      <c r="U6" s="11" t="s">
        <v>17</v>
      </c>
      <c r="V6" s="14" t="s">
        <v>18</v>
      </c>
      <c r="W6" s="17" t="s">
        <v>16</v>
      </c>
      <c r="X6" s="11" t="s">
        <v>19</v>
      </c>
      <c r="Y6" s="12" t="s">
        <v>20</v>
      </c>
    </row>
    <row r="7" spans="1:25" x14ac:dyDescent="0.25">
      <c r="A7" s="53" t="s">
        <v>21</v>
      </c>
      <c r="B7" s="4"/>
      <c r="C7" s="5">
        <v>28.63</v>
      </c>
      <c r="D7" s="8">
        <v>0</v>
      </c>
      <c r="E7" s="56"/>
      <c r="F7" s="5"/>
      <c r="G7" s="6"/>
      <c r="H7" s="10">
        <v>351</v>
      </c>
      <c r="I7" s="11">
        <v>28.63</v>
      </c>
      <c r="J7" s="12">
        <f>H7*2*I7</f>
        <v>20098.259999999998</v>
      </c>
      <c r="K7" s="10"/>
      <c r="L7" s="14"/>
      <c r="M7" s="12"/>
      <c r="N7" s="16"/>
      <c r="O7" s="14"/>
      <c r="P7" s="14"/>
      <c r="Q7" s="15"/>
      <c r="R7" s="14"/>
      <c r="S7" s="12"/>
      <c r="T7" s="16"/>
      <c r="U7" s="14"/>
      <c r="V7" s="14"/>
      <c r="W7" s="18">
        <f>B7+E7+H7+K7+N7+Q7+T7</f>
        <v>351</v>
      </c>
      <c r="X7" s="11">
        <v>0.06</v>
      </c>
      <c r="Y7" s="12">
        <f>W7*X7*2</f>
        <v>42.12</v>
      </c>
    </row>
    <row r="8" spans="1:25" x14ac:dyDescent="0.25">
      <c r="A8" s="53" t="s">
        <v>22</v>
      </c>
      <c r="B8" s="4">
        <v>350</v>
      </c>
      <c r="C8" s="5">
        <v>28.63</v>
      </c>
      <c r="D8" s="8">
        <f>B8*2*C8</f>
        <v>20041</v>
      </c>
      <c r="E8" s="56">
        <v>30</v>
      </c>
      <c r="F8" s="5">
        <v>28.63</v>
      </c>
      <c r="G8" s="6">
        <f>E8*2*F8</f>
        <v>1717.8</v>
      </c>
      <c r="H8" s="10">
        <v>176</v>
      </c>
      <c r="I8" s="11">
        <v>28.63</v>
      </c>
      <c r="J8" s="12">
        <f>H8*2*I8</f>
        <v>10077.76</v>
      </c>
      <c r="K8" s="10">
        <v>91</v>
      </c>
      <c r="L8" s="11">
        <v>28.63</v>
      </c>
      <c r="M8" s="12">
        <f t="shared" ref="M8:M22" si="0">K8*2*L8</f>
        <v>5210.66</v>
      </c>
      <c r="N8" s="16"/>
      <c r="O8" s="11">
        <v>28.63</v>
      </c>
      <c r="P8" s="14"/>
      <c r="Q8" s="15">
        <v>1329</v>
      </c>
      <c r="R8" s="11">
        <v>28.63</v>
      </c>
      <c r="S8" s="12">
        <f>Q8*2*R8</f>
        <v>76098.539999999994</v>
      </c>
      <c r="T8" s="16">
        <v>454</v>
      </c>
      <c r="U8" s="11">
        <v>28.63</v>
      </c>
      <c r="V8" s="14">
        <f>T8*2*U8</f>
        <v>25996.04</v>
      </c>
      <c r="W8" s="18">
        <f t="shared" ref="W8:W22" si="1">B8+E8+H8+K8+N8+Q8+T8</f>
        <v>2430</v>
      </c>
      <c r="X8" s="11">
        <v>0.06</v>
      </c>
      <c r="Y8" s="12">
        <f t="shared" ref="Y8:Y22" si="2">W8*X8*2</f>
        <v>291.59999999999997</v>
      </c>
    </row>
    <row r="9" spans="1:25" x14ac:dyDescent="0.25">
      <c r="A9" s="53" t="s">
        <v>23</v>
      </c>
      <c r="B9" s="4"/>
      <c r="C9" s="5"/>
      <c r="D9" s="8">
        <f t="shared" ref="D9:D22" si="3">B9*2*C9</f>
        <v>0</v>
      </c>
      <c r="E9" s="56"/>
      <c r="F9" s="5"/>
      <c r="G9" s="6">
        <f t="shared" ref="G9:G22" si="4">E9*2*F9</f>
        <v>0</v>
      </c>
      <c r="H9" s="10"/>
      <c r="I9" s="11">
        <v>34.869999999999997</v>
      </c>
      <c r="J9" s="12">
        <v>0</v>
      </c>
      <c r="K9" s="10"/>
      <c r="L9" s="11"/>
      <c r="M9" s="12"/>
      <c r="N9" s="16"/>
      <c r="O9" s="11"/>
      <c r="P9" s="14"/>
      <c r="Q9" s="15"/>
      <c r="R9" s="11"/>
      <c r="S9" s="12"/>
      <c r="T9" s="16"/>
      <c r="U9" s="11"/>
      <c r="V9" s="14"/>
      <c r="W9" s="18">
        <f t="shared" si="1"/>
        <v>0</v>
      </c>
      <c r="X9" s="11"/>
      <c r="Y9" s="12">
        <f t="shared" si="2"/>
        <v>0</v>
      </c>
    </row>
    <row r="10" spans="1:25" x14ac:dyDescent="0.25">
      <c r="A10" s="53" t="s">
        <v>24</v>
      </c>
      <c r="B10" s="4">
        <v>188</v>
      </c>
      <c r="C10" s="5">
        <v>34.869999999999997</v>
      </c>
      <c r="D10" s="8">
        <f t="shared" si="3"/>
        <v>13111.119999999999</v>
      </c>
      <c r="E10" s="56">
        <v>98</v>
      </c>
      <c r="F10" s="5">
        <v>34.869999999999997</v>
      </c>
      <c r="G10" s="6">
        <f t="shared" si="4"/>
        <v>6834.5199999999995</v>
      </c>
      <c r="H10" s="10">
        <v>99</v>
      </c>
      <c r="I10" s="11">
        <v>34.869999999999997</v>
      </c>
      <c r="J10" s="12">
        <f t="shared" ref="J10:J21" si="5">H10*2*I10</f>
        <v>6904.2599999999993</v>
      </c>
      <c r="K10" s="10"/>
      <c r="L10" s="11">
        <v>34.869999999999997</v>
      </c>
      <c r="M10" s="12">
        <f t="shared" si="0"/>
        <v>0</v>
      </c>
      <c r="N10" s="16"/>
      <c r="O10" s="11">
        <v>34.869999999999997</v>
      </c>
      <c r="P10" s="14"/>
      <c r="Q10" s="15">
        <v>559</v>
      </c>
      <c r="R10" s="11">
        <v>34.869999999999997</v>
      </c>
      <c r="S10" s="12">
        <f t="shared" ref="S10:S18" si="6">Q10*2*R10</f>
        <v>38984.659999999996</v>
      </c>
      <c r="T10" s="16">
        <v>6</v>
      </c>
      <c r="U10" s="11">
        <v>34.869999999999997</v>
      </c>
      <c r="V10" s="14">
        <f t="shared" ref="V10:V18" si="7">T10*2*U10</f>
        <v>418.43999999999994</v>
      </c>
      <c r="W10" s="18">
        <f t="shared" si="1"/>
        <v>950</v>
      </c>
      <c r="X10" s="11">
        <v>0.08</v>
      </c>
      <c r="Y10" s="12">
        <f t="shared" si="2"/>
        <v>152</v>
      </c>
    </row>
    <row r="11" spans="1:25" x14ac:dyDescent="0.25">
      <c r="A11" s="53" t="s">
        <v>25</v>
      </c>
      <c r="B11" s="4"/>
      <c r="C11" s="5"/>
      <c r="D11" s="8">
        <f t="shared" si="3"/>
        <v>0</v>
      </c>
      <c r="E11" s="56"/>
      <c r="F11" s="5"/>
      <c r="G11" s="6">
        <f t="shared" si="4"/>
        <v>0</v>
      </c>
      <c r="H11" s="10"/>
      <c r="I11" s="11">
        <v>43.35</v>
      </c>
      <c r="J11" s="12">
        <v>0</v>
      </c>
      <c r="K11" s="10"/>
      <c r="L11" s="11"/>
      <c r="M11" s="12"/>
      <c r="N11" s="16"/>
      <c r="O11" s="11"/>
      <c r="P11" s="14"/>
      <c r="Q11" s="15"/>
      <c r="R11" s="11"/>
      <c r="S11" s="12"/>
      <c r="T11" s="16"/>
      <c r="U11" s="11"/>
      <c r="V11" s="14"/>
      <c r="W11" s="18">
        <f t="shared" si="1"/>
        <v>0</v>
      </c>
      <c r="X11" s="11">
        <v>9.3100000000000002E-2</v>
      </c>
      <c r="Y11" s="12">
        <f t="shared" si="2"/>
        <v>0</v>
      </c>
    </row>
    <row r="12" spans="1:25" x14ac:dyDescent="0.25">
      <c r="A12" s="53" t="s">
        <v>26</v>
      </c>
      <c r="B12" s="4">
        <v>159</v>
      </c>
      <c r="C12" s="5">
        <v>43.35</v>
      </c>
      <c r="D12" s="8">
        <f t="shared" si="3"/>
        <v>13785.300000000001</v>
      </c>
      <c r="E12" s="56">
        <v>170</v>
      </c>
      <c r="F12" s="5">
        <v>43.35</v>
      </c>
      <c r="G12" s="6">
        <f t="shared" si="4"/>
        <v>14739</v>
      </c>
      <c r="H12" s="10">
        <v>443</v>
      </c>
      <c r="I12" s="11">
        <v>43.35</v>
      </c>
      <c r="J12" s="12">
        <f t="shared" si="5"/>
        <v>38408.1</v>
      </c>
      <c r="K12" s="10">
        <v>40</v>
      </c>
      <c r="L12" s="11">
        <v>43.35</v>
      </c>
      <c r="M12" s="12">
        <f t="shared" si="0"/>
        <v>3468</v>
      </c>
      <c r="N12" s="16"/>
      <c r="O12" s="11">
        <v>43.35</v>
      </c>
      <c r="P12" s="14"/>
      <c r="Q12" s="15">
        <v>77</v>
      </c>
      <c r="R12" s="11">
        <v>43.35</v>
      </c>
      <c r="S12" s="12">
        <f t="shared" si="6"/>
        <v>6675.9000000000005</v>
      </c>
      <c r="T12" s="16">
        <v>215</v>
      </c>
      <c r="U12" s="11">
        <v>43.35</v>
      </c>
      <c r="V12" s="14">
        <f t="shared" si="7"/>
        <v>18640.5</v>
      </c>
      <c r="W12" s="18">
        <f t="shared" si="1"/>
        <v>1104</v>
      </c>
      <c r="X12" s="11">
        <v>9.3100000000000002E-2</v>
      </c>
      <c r="Y12" s="12">
        <f t="shared" si="2"/>
        <v>205.56479999999999</v>
      </c>
    </row>
    <row r="13" spans="1:25" x14ac:dyDescent="0.25">
      <c r="A13" s="53" t="s">
        <v>27</v>
      </c>
      <c r="B13" s="4"/>
      <c r="C13" s="5"/>
      <c r="D13" s="8">
        <f t="shared" si="3"/>
        <v>0</v>
      </c>
      <c r="E13" s="56"/>
      <c r="F13" s="5"/>
      <c r="G13" s="6">
        <f t="shared" si="4"/>
        <v>0</v>
      </c>
      <c r="H13" s="10"/>
      <c r="I13" s="11">
        <v>51.48</v>
      </c>
      <c r="J13" s="12">
        <v>0</v>
      </c>
      <c r="K13" s="10"/>
      <c r="L13" s="11"/>
      <c r="M13" s="12"/>
      <c r="N13" s="16"/>
      <c r="O13" s="11"/>
      <c r="P13" s="14"/>
      <c r="Q13" s="15"/>
      <c r="R13" s="11"/>
      <c r="S13" s="12"/>
      <c r="T13" s="16"/>
      <c r="U13" s="11"/>
      <c r="V13" s="14"/>
      <c r="W13" s="18">
        <f t="shared" si="1"/>
        <v>0</v>
      </c>
      <c r="X13" s="11">
        <v>0.113</v>
      </c>
      <c r="Y13" s="12">
        <f t="shared" si="2"/>
        <v>0</v>
      </c>
    </row>
    <row r="14" spans="1:25" x14ac:dyDescent="0.25">
      <c r="A14" s="53" t="s">
        <v>28</v>
      </c>
      <c r="B14" s="4">
        <v>60</v>
      </c>
      <c r="C14" s="5">
        <v>51.48</v>
      </c>
      <c r="D14" s="8">
        <f t="shared" si="3"/>
        <v>6177.5999999999995</v>
      </c>
      <c r="E14" s="56"/>
      <c r="F14" s="5">
        <v>51.48</v>
      </c>
      <c r="G14" s="6">
        <f t="shared" si="4"/>
        <v>0</v>
      </c>
      <c r="H14" s="10">
        <v>112</v>
      </c>
      <c r="I14" s="11">
        <v>51.48</v>
      </c>
      <c r="J14" s="12">
        <f t="shared" si="5"/>
        <v>11531.519999999999</v>
      </c>
      <c r="K14" s="10">
        <v>53</v>
      </c>
      <c r="L14" s="11">
        <v>51.48</v>
      </c>
      <c r="M14" s="12">
        <f t="shared" si="0"/>
        <v>5456.88</v>
      </c>
      <c r="N14" s="16">
        <v>41</v>
      </c>
      <c r="O14" s="11">
        <v>51.48</v>
      </c>
      <c r="P14" s="14">
        <f>N14*O14</f>
        <v>2110.6799999999998</v>
      </c>
      <c r="Q14" s="15">
        <v>210</v>
      </c>
      <c r="R14" s="11">
        <v>51.48</v>
      </c>
      <c r="S14" s="12">
        <f t="shared" si="6"/>
        <v>21621.599999999999</v>
      </c>
      <c r="T14" s="16"/>
      <c r="U14" s="11">
        <v>51.48</v>
      </c>
      <c r="V14" s="14">
        <f t="shared" si="7"/>
        <v>0</v>
      </c>
      <c r="W14" s="18">
        <f t="shared" si="1"/>
        <v>476</v>
      </c>
      <c r="X14" s="11">
        <v>0.113</v>
      </c>
      <c r="Y14" s="12">
        <f t="shared" si="2"/>
        <v>107.57600000000001</v>
      </c>
    </row>
    <row r="15" spans="1:25" x14ac:dyDescent="0.25">
      <c r="A15" s="53" t="s">
        <v>29</v>
      </c>
      <c r="B15" s="4"/>
      <c r="C15" s="5"/>
      <c r="D15" s="8">
        <f t="shared" si="3"/>
        <v>0</v>
      </c>
      <c r="E15" s="56"/>
      <c r="F15" s="5"/>
      <c r="G15" s="6">
        <f t="shared" si="4"/>
        <v>0</v>
      </c>
      <c r="H15" s="10">
        <v>84</v>
      </c>
      <c r="I15" s="11">
        <v>75.075000000000003</v>
      </c>
      <c r="J15" s="12">
        <f t="shared" si="5"/>
        <v>12612.6</v>
      </c>
      <c r="K15" s="10"/>
      <c r="L15" s="14"/>
      <c r="M15" s="12"/>
      <c r="N15" s="16"/>
      <c r="O15" s="14"/>
      <c r="P15" s="14"/>
      <c r="Q15" s="15"/>
      <c r="R15" s="14"/>
      <c r="S15" s="12"/>
      <c r="T15" s="16"/>
      <c r="U15" s="14"/>
      <c r="V15" s="14"/>
      <c r="W15" s="18">
        <f t="shared" si="1"/>
        <v>84</v>
      </c>
      <c r="X15" s="11">
        <v>0.13900000000000001</v>
      </c>
      <c r="Y15" s="12">
        <f t="shared" si="2"/>
        <v>23.352000000000004</v>
      </c>
    </row>
    <row r="16" spans="1:25" x14ac:dyDescent="0.25">
      <c r="A16" s="53" t="s">
        <v>30</v>
      </c>
      <c r="B16" s="4"/>
      <c r="C16" s="5"/>
      <c r="D16" s="8">
        <f t="shared" si="3"/>
        <v>0</v>
      </c>
      <c r="E16" s="56"/>
      <c r="F16" s="5"/>
      <c r="G16" s="6">
        <f t="shared" si="4"/>
        <v>0</v>
      </c>
      <c r="H16" s="10"/>
      <c r="I16" s="11"/>
      <c r="J16" s="12">
        <f t="shared" si="5"/>
        <v>0</v>
      </c>
      <c r="K16" s="10"/>
      <c r="L16" s="14"/>
      <c r="M16" s="12">
        <f t="shared" si="0"/>
        <v>0</v>
      </c>
      <c r="N16" s="16"/>
      <c r="O16" s="14"/>
      <c r="P16" s="14">
        <f t="shared" ref="P16:P22" si="8">N16*O16</f>
        <v>0</v>
      </c>
      <c r="Q16" s="15"/>
      <c r="R16" s="14"/>
      <c r="S16" s="12">
        <f t="shared" si="6"/>
        <v>0</v>
      </c>
      <c r="T16" s="16">
        <v>8</v>
      </c>
      <c r="U16" s="14">
        <v>92.92</v>
      </c>
      <c r="V16" s="14">
        <f t="shared" si="7"/>
        <v>1486.72</v>
      </c>
      <c r="W16" s="18">
        <f t="shared" si="1"/>
        <v>8</v>
      </c>
      <c r="X16" s="11">
        <v>0.13900000000000001</v>
      </c>
      <c r="Y16" s="12">
        <f t="shared" si="2"/>
        <v>2.2240000000000002</v>
      </c>
    </row>
    <row r="17" spans="1:25" x14ac:dyDescent="0.25">
      <c r="A17" s="53" t="s">
        <v>31</v>
      </c>
      <c r="B17" s="4"/>
      <c r="C17" s="5"/>
      <c r="D17" s="8">
        <f t="shared" si="3"/>
        <v>0</v>
      </c>
      <c r="E17" s="56"/>
      <c r="F17" s="5"/>
      <c r="G17" s="6">
        <f t="shared" si="4"/>
        <v>0</v>
      </c>
      <c r="H17" s="10"/>
      <c r="I17" s="11">
        <v>92.92</v>
      </c>
      <c r="J17" s="12">
        <v>0</v>
      </c>
      <c r="K17" s="10"/>
      <c r="L17" s="14"/>
      <c r="M17" s="12"/>
      <c r="N17" s="16"/>
      <c r="O17" s="14"/>
      <c r="P17" s="14"/>
      <c r="Q17" s="15"/>
      <c r="R17" s="14"/>
      <c r="S17" s="12"/>
      <c r="T17" s="16"/>
      <c r="U17" s="14"/>
      <c r="V17" s="14"/>
      <c r="W17" s="18">
        <f t="shared" si="1"/>
        <v>0</v>
      </c>
      <c r="X17" s="11">
        <v>0.16600000000000001</v>
      </c>
      <c r="Y17" s="12">
        <f t="shared" si="2"/>
        <v>0</v>
      </c>
    </row>
    <row r="18" spans="1:25" x14ac:dyDescent="0.25">
      <c r="A18" s="53" t="s">
        <v>32</v>
      </c>
      <c r="B18" s="4"/>
      <c r="C18" s="5"/>
      <c r="D18" s="8">
        <f t="shared" si="3"/>
        <v>0</v>
      </c>
      <c r="E18" s="56"/>
      <c r="F18" s="5"/>
      <c r="G18" s="6">
        <f t="shared" si="4"/>
        <v>0</v>
      </c>
      <c r="H18" s="10"/>
      <c r="I18" s="11"/>
      <c r="J18" s="12">
        <f t="shared" si="5"/>
        <v>0</v>
      </c>
      <c r="K18" s="10">
        <v>60</v>
      </c>
      <c r="L18" s="14">
        <v>92.92</v>
      </c>
      <c r="M18" s="12">
        <f t="shared" si="0"/>
        <v>11150.4</v>
      </c>
      <c r="N18" s="16"/>
      <c r="O18" s="14"/>
      <c r="P18" s="14">
        <f t="shared" si="8"/>
        <v>0</v>
      </c>
      <c r="Q18" s="15"/>
      <c r="R18" s="14"/>
      <c r="S18" s="12">
        <f t="shared" si="6"/>
        <v>0</v>
      </c>
      <c r="T18" s="16"/>
      <c r="U18" s="14"/>
      <c r="V18" s="14">
        <f t="shared" si="7"/>
        <v>0</v>
      </c>
      <c r="W18" s="18">
        <f t="shared" si="1"/>
        <v>60</v>
      </c>
      <c r="X18" s="11">
        <v>0.16600000000000001</v>
      </c>
      <c r="Y18" s="12">
        <f t="shared" si="2"/>
        <v>19.920000000000002</v>
      </c>
    </row>
    <row r="19" spans="1:25" x14ac:dyDescent="0.25">
      <c r="A19" s="53" t="s">
        <v>33</v>
      </c>
      <c r="B19" s="4"/>
      <c r="C19" s="5"/>
      <c r="D19" s="8">
        <f t="shared" si="3"/>
        <v>0</v>
      </c>
      <c r="E19" s="56"/>
      <c r="F19" s="5"/>
      <c r="G19" s="6">
        <f t="shared" si="4"/>
        <v>0</v>
      </c>
      <c r="H19" s="10"/>
      <c r="I19" s="11">
        <v>139.44999999999999</v>
      </c>
      <c r="J19" s="12">
        <v>0</v>
      </c>
      <c r="K19" s="10"/>
      <c r="L19" s="14"/>
      <c r="M19" s="12"/>
      <c r="N19" s="16"/>
      <c r="O19" s="14"/>
      <c r="P19" s="14"/>
      <c r="Q19" s="15"/>
      <c r="R19" s="14"/>
      <c r="S19" s="12"/>
      <c r="T19" s="16"/>
      <c r="U19" s="14"/>
      <c r="V19" s="14"/>
      <c r="W19" s="18">
        <f t="shared" si="1"/>
        <v>0</v>
      </c>
      <c r="X19" s="11">
        <v>0.22900000000000001</v>
      </c>
      <c r="Y19" s="12">
        <f t="shared" si="2"/>
        <v>0</v>
      </c>
    </row>
    <row r="20" spans="1:25" x14ac:dyDescent="0.25">
      <c r="A20" s="53" t="s">
        <v>34</v>
      </c>
      <c r="B20" s="4"/>
      <c r="C20" s="5"/>
      <c r="D20" s="8">
        <f t="shared" si="3"/>
        <v>0</v>
      </c>
      <c r="E20" s="56"/>
      <c r="F20" s="5"/>
      <c r="G20" s="6">
        <f t="shared" si="4"/>
        <v>0</v>
      </c>
      <c r="H20" s="10"/>
      <c r="I20" s="11"/>
      <c r="J20" s="12">
        <f t="shared" si="5"/>
        <v>0</v>
      </c>
      <c r="K20" s="10"/>
      <c r="L20" s="14"/>
      <c r="M20" s="12"/>
      <c r="N20" s="16"/>
      <c r="O20" s="14"/>
      <c r="P20" s="14"/>
      <c r="Q20" s="15"/>
      <c r="R20" s="14"/>
      <c r="S20" s="12"/>
      <c r="T20" s="16"/>
      <c r="U20" s="14"/>
      <c r="V20" s="14"/>
      <c r="W20" s="18">
        <f t="shared" si="1"/>
        <v>0</v>
      </c>
      <c r="X20" s="11"/>
      <c r="Y20" s="12">
        <f t="shared" si="2"/>
        <v>0</v>
      </c>
    </row>
    <row r="21" spans="1:25" x14ac:dyDescent="0.25">
      <c r="A21" s="53" t="s">
        <v>35</v>
      </c>
      <c r="B21" s="4"/>
      <c r="C21" s="5"/>
      <c r="D21" s="8">
        <f t="shared" si="3"/>
        <v>0</v>
      </c>
      <c r="E21" s="56"/>
      <c r="F21" s="5"/>
      <c r="G21" s="6">
        <f t="shared" si="4"/>
        <v>0</v>
      </c>
      <c r="H21" s="10">
        <v>10</v>
      </c>
      <c r="I21" s="11">
        <v>132.125</v>
      </c>
      <c r="J21" s="12">
        <f t="shared" si="5"/>
        <v>2642.5</v>
      </c>
      <c r="K21" s="10">
        <v>99</v>
      </c>
      <c r="L21" s="14">
        <v>132.13</v>
      </c>
      <c r="M21" s="12">
        <f t="shared" si="0"/>
        <v>26161.739999999998</v>
      </c>
      <c r="N21" s="16"/>
      <c r="O21" s="14"/>
      <c r="P21" s="14">
        <f t="shared" si="8"/>
        <v>0</v>
      </c>
      <c r="Q21" s="15"/>
      <c r="R21" s="14"/>
      <c r="S21" s="12"/>
      <c r="T21" s="16"/>
      <c r="U21" s="14"/>
      <c r="V21" s="14"/>
      <c r="W21" s="18">
        <f t="shared" si="1"/>
        <v>109</v>
      </c>
      <c r="X21" s="11">
        <v>0.28499999999999998</v>
      </c>
      <c r="Y21" s="12">
        <f t="shared" si="2"/>
        <v>62.129999999999995</v>
      </c>
    </row>
    <row r="22" spans="1:25" x14ac:dyDescent="0.25">
      <c r="A22" s="53" t="s">
        <v>36</v>
      </c>
      <c r="B22" s="4"/>
      <c r="C22" s="5"/>
      <c r="D22" s="8">
        <f t="shared" si="3"/>
        <v>0</v>
      </c>
      <c r="E22" s="56"/>
      <c r="F22" s="5"/>
      <c r="G22" s="6">
        <f t="shared" si="4"/>
        <v>0</v>
      </c>
      <c r="H22" s="10"/>
      <c r="I22" s="11"/>
      <c r="J22" s="12"/>
      <c r="K22" s="10">
        <v>15</v>
      </c>
      <c r="L22" s="14">
        <v>132.13</v>
      </c>
      <c r="M22" s="12">
        <f t="shared" si="0"/>
        <v>3963.8999999999996</v>
      </c>
      <c r="N22" s="16"/>
      <c r="O22" s="14"/>
      <c r="P22" s="14">
        <f t="shared" si="8"/>
        <v>0</v>
      </c>
      <c r="Q22" s="15"/>
      <c r="R22" s="14"/>
      <c r="S22" s="12"/>
      <c r="T22" s="16"/>
      <c r="U22" s="14"/>
      <c r="V22" s="14"/>
      <c r="W22" s="18">
        <f t="shared" si="1"/>
        <v>15</v>
      </c>
      <c r="X22" s="11">
        <v>0.28499999999999998</v>
      </c>
      <c r="Y22" s="12">
        <f t="shared" si="2"/>
        <v>8.5499999999999989</v>
      </c>
    </row>
    <row r="23" spans="1:25" x14ac:dyDescent="0.25">
      <c r="A23" s="54" t="s">
        <v>37</v>
      </c>
      <c r="B23" s="60">
        <f>SUM(B7:B22)</f>
        <v>757</v>
      </c>
      <c r="C23" s="19"/>
      <c r="D23" s="8"/>
      <c r="E23" s="57">
        <f>SUM(E7:E22)</f>
        <v>298</v>
      </c>
      <c r="F23" s="19"/>
      <c r="G23" s="20"/>
      <c r="H23" s="21">
        <f>SUM(H7:H22)</f>
        <v>1275</v>
      </c>
      <c r="I23" s="22"/>
      <c r="J23" s="23"/>
      <c r="K23" s="21">
        <f>SUM(K7:K22)</f>
        <v>358</v>
      </c>
      <c r="L23" s="22"/>
      <c r="M23" s="23"/>
      <c r="N23" s="24">
        <f>SUM(N7:N22)</f>
        <v>41</v>
      </c>
      <c r="O23" s="22"/>
      <c r="P23" s="25"/>
      <c r="Q23" s="21">
        <f>SUM(Q7:Q22)</f>
        <v>2175</v>
      </c>
      <c r="R23" s="22"/>
      <c r="S23" s="23"/>
      <c r="T23" s="24">
        <f>SUM(T7:T22)</f>
        <v>683</v>
      </c>
      <c r="U23" s="22"/>
      <c r="V23" s="25"/>
      <c r="W23" s="21">
        <f>SUM(W7:W22)</f>
        <v>5587</v>
      </c>
      <c r="X23" s="11"/>
      <c r="Y23" s="26">
        <f>SUM(Y7:Y22)</f>
        <v>915.03679999999986</v>
      </c>
    </row>
    <row r="24" spans="1:25" ht="15.75" thickBot="1" x14ac:dyDescent="0.3">
      <c r="A24" s="55" t="s">
        <v>38</v>
      </c>
      <c r="B24" s="61"/>
      <c r="C24" s="27"/>
      <c r="D24" s="62">
        <f>SUM(D8:D23)</f>
        <v>53115.02</v>
      </c>
      <c r="E24" s="58"/>
      <c r="F24" s="27"/>
      <c r="G24" s="28">
        <f>SUM(G8:G23)</f>
        <v>23291.32</v>
      </c>
      <c r="H24" s="29"/>
      <c r="I24" s="30"/>
      <c r="J24" s="31">
        <f>SUM(J7:J23)</f>
        <v>102275.00000000001</v>
      </c>
      <c r="K24" s="29"/>
      <c r="L24" s="30"/>
      <c r="M24" s="31">
        <f>SUM(M7:M23)</f>
        <v>55411.58</v>
      </c>
      <c r="N24" s="32"/>
      <c r="O24" s="30"/>
      <c r="P24" s="33">
        <f>SUM(P14:P23)</f>
        <v>2110.6799999999998</v>
      </c>
      <c r="Q24" s="29"/>
      <c r="R24" s="30"/>
      <c r="S24" s="31">
        <f>SUM(S7:S23)</f>
        <v>143380.69999999998</v>
      </c>
      <c r="T24" s="32"/>
      <c r="U24" s="30"/>
      <c r="V24" s="33">
        <f>SUM(V7:V23)</f>
        <v>46541.7</v>
      </c>
      <c r="W24" s="34">
        <v>426151</v>
      </c>
      <c r="X24" s="35"/>
      <c r="Y24" s="36"/>
    </row>
    <row r="25" spans="1:25" x14ac:dyDescent="0.25">
      <c r="A25" s="37"/>
      <c r="W25">
        <v>426151.42</v>
      </c>
    </row>
    <row r="26" spans="1:25" x14ac:dyDescent="0.25">
      <c r="V26">
        <f>B23+E23+H23+K23+N23+Q23+T23</f>
        <v>5587</v>
      </c>
      <c r="X26">
        <f>W25-W24</f>
        <v>0.41999999998370185</v>
      </c>
    </row>
  </sheetData>
  <mergeCells count="9">
    <mergeCell ref="B1:W1"/>
    <mergeCell ref="H4:J4"/>
    <mergeCell ref="K4:M4"/>
    <mergeCell ref="Q4:S4"/>
    <mergeCell ref="T4:V4"/>
    <mergeCell ref="W4:Y4"/>
    <mergeCell ref="N4:P4"/>
    <mergeCell ref="E4:G4"/>
    <mergeCell ref="B4:D4"/>
  </mergeCells>
  <pageMargins left="0.7" right="0.7" top="0.75" bottom="0.75" header="0.3" footer="0.3"/>
  <pageSetup paperSize="9" scale="5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</dc:creator>
  <cp:lastModifiedBy>Мальцева</cp:lastModifiedBy>
  <cp:lastPrinted>2019-12-10T08:47:19Z</cp:lastPrinted>
  <dcterms:created xsi:type="dcterms:W3CDTF">2019-11-29T05:23:25Z</dcterms:created>
  <dcterms:modified xsi:type="dcterms:W3CDTF">2019-12-10T12:06:30Z</dcterms:modified>
</cp:coreProperties>
</file>